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aupotic\Desktop\JN ELEKTRIKA\MESTNA OBČINA PTUJ\PORTAL SPREMEMBA 4\"/>
    </mc:Choice>
  </mc:AlternateContent>
  <xr:revisionPtr revIDLastSave="0" documentId="13_ncr:1_{D2F6E178-A176-412A-B1DB-8A2468AF7AD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POSLOVNI PROSTORI" sheetId="3" r:id="rId1"/>
    <sheet name="JAVNA RAZVETLJAV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1" i="3" l="1"/>
  <c r="N41" i="3" l="1"/>
  <c r="O41" i="3"/>
  <c r="Q41" i="3"/>
  <c r="P5" i="3" l="1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 l="1"/>
  <c r="J15" i="3"/>
</calcChain>
</file>

<file path=xl/sharedStrings.xml><?xml version="1.0" encoding="utf-8"?>
<sst xmlns="http://schemas.openxmlformats.org/spreadsheetml/2006/main" count="417" uniqueCount="174">
  <si>
    <t>OMREŽNINSKI PODATKI (SODO)</t>
  </si>
  <si>
    <t>PODATKI O LETNI PORABI (kWh)</t>
  </si>
  <si>
    <t>MOČ (kW)</t>
  </si>
  <si>
    <t>15 - min MERITVE daljinskega merilca el. energije</t>
  </si>
  <si>
    <t xml:space="preserve">NAZIV </t>
  </si>
  <si>
    <t xml:space="preserve">NASLOV </t>
  </si>
  <si>
    <t>POŠTA</t>
  </si>
  <si>
    <t>ŠTEVILKA MERILNEGA MESTA</t>
  </si>
  <si>
    <t>NAZIV MERILNEGA MESTA</t>
  </si>
  <si>
    <t>NASLOV MERILNEGA MESTA</t>
  </si>
  <si>
    <t>POŠTA MERILNEGA MESTA</t>
  </si>
  <si>
    <t>VT</t>
  </si>
  <si>
    <t>MT</t>
  </si>
  <si>
    <t>ET</t>
  </si>
  <si>
    <t>SKUPAJ</t>
  </si>
  <si>
    <t>(kW)</t>
  </si>
  <si>
    <t>(DA/NE)</t>
  </si>
  <si>
    <t>POTREBE NAROČNIKA - SEZNAM MERILNIH MEST - POSLOVNI PROSTORI</t>
  </si>
  <si>
    <t>POTREBE NAROČNIKA - SEZNAM MERILNIH MEST - JAVNA RAZSVETLJAVA</t>
  </si>
  <si>
    <t>ŠTEVILKA ODJEMNEGA MESTA</t>
  </si>
  <si>
    <t>DISTRIBUCIJSKO PODROČJE</t>
  </si>
  <si>
    <t>NAROČNIK  (PLAČNIK-POGODBENI PARTNER)</t>
  </si>
  <si>
    <t xml:space="preserve">ENERGIJSKI PODATKI </t>
  </si>
  <si>
    <t>Dobavitelj</t>
  </si>
  <si>
    <t>Ulica 25. maja 2a</t>
  </si>
  <si>
    <t>Prešernova ulica 31</t>
  </si>
  <si>
    <t>Osojnikova cesta 9</t>
  </si>
  <si>
    <t>Mestni trg 2</t>
  </si>
  <si>
    <t>Slovenski trg 13</t>
  </si>
  <si>
    <t>Slovenski trg 6</t>
  </si>
  <si>
    <t>Dravska ulica 11</t>
  </si>
  <si>
    <t>Žnidaričevo nabrežje 1</t>
  </si>
  <si>
    <t>Čučkova ulica 8</t>
  </si>
  <si>
    <t>Rogaška cesta 19</t>
  </si>
  <si>
    <t>Trstenjakova ulica 9,</t>
  </si>
  <si>
    <t> Čučkova ulica 7</t>
  </si>
  <si>
    <t>Prešernova ulica 1</t>
  </si>
  <si>
    <t>2250 Ptuj</t>
  </si>
  <si>
    <t>Energija plus d.o.o.</t>
  </si>
  <si>
    <t xml:space="preserve"> ELEKTRO MARIBOR </t>
  </si>
  <si>
    <t>OŠ LJUDSKI VRT</t>
  </si>
  <si>
    <t>Župančičeva ulica 10</t>
  </si>
  <si>
    <t>4-11237</t>
  </si>
  <si>
    <t xml:space="preserve">ECE d.o.o. </t>
  </si>
  <si>
    <t>4-11417</t>
  </si>
  <si>
    <t>OSNOVNA ŠOLA GRAJENA</t>
  </si>
  <si>
    <t>GRAJENA 60</t>
  </si>
  <si>
    <t xml:space="preserve">OŠ Ljudski vrt , </t>
  </si>
  <si>
    <t>OSNOVNA ŠOLA DR. LJUDEVITA PIVKA</t>
  </si>
  <si>
    <t>4-8004515</t>
  </si>
  <si>
    <t xml:space="preserve"> OŠ Dr. Ljudevita Pivka</t>
  </si>
  <si>
    <t>ULICA 25. MAJA 2/A</t>
  </si>
  <si>
    <t>HEP Energija d.o.o</t>
  </si>
  <si>
    <t>KNJIŽNICA IVANA POTRČA PTUJ</t>
  </si>
  <si>
    <t>Prešernova ulica 33</t>
  </si>
  <si>
    <t>4-10345</t>
  </si>
  <si>
    <t>PREŠERNOVA ULICA 33</t>
  </si>
  <si>
    <t>OSNOVNA ŠOLA OLGE MEGLIČ</t>
  </si>
  <si>
    <t>OSNOVNA ŠOLA</t>
  </si>
  <si>
    <t>4-10372</t>
  </si>
  <si>
    <t>OSNOVNA ŠOLA  KUHINJA</t>
  </si>
  <si>
    <t>PREŠERNOVA ULICA 31</t>
  </si>
  <si>
    <t xml:space="preserve">ECE d.o.o.   </t>
  </si>
  <si>
    <t>CENTER INTERESNIH DEJAVNOSTI PTUJ</t>
  </si>
  <si>
    <t>4-212530</t>
  </si>
  <si>
    <t>CENTER INTERESNIH DEJAVNOSTI</t>
  </si>
  <si>
    <t>OSOJNIKOVA CESTA 9</t>
  </si>
  <si>
    <t>4-11129</t>
  </si>
  <si>
    <t>KINO CID</t>
  </si>
  <si>
    <t>JADRANSKA ULICA 12</t>
  </si>
  <si>
    <t>LJUDSKA UNIVERZA PTUJ</t>
  </si>
  <si>
    <t>MESTNO GLEDALIŠČE PTUJ</t>
  </si>
  <si>
    <t>ZRS BISTRA PTUJ</t>
  </si>
  <si>
    <t xml:space="preserve">GLASBENA ŠOLA KAROL PAHOR </t>
  </si>
  <si>
    <t>OŠ BREG</t>
  </si>
  <si>
    <t>LEKARNE PTUJ</t>
  </si>
  <si>
    <t>ZAVOD ZA ŠPORT</t>
  </si>
  <si>
    <t>MESTNI TRG 2</t>
  </si>
  <si>
    <t>SLOVENSKI TRG 13</t>
  </si>
  <si>
    <t>SLOVENSKI TRG 6</t>
  </si>
  <si>
    <t> 4-11082</t>
  </si>
  <si>
    <t> 4-11079</t>
  </si>
  <si>
    <t> 4-11080</t>
  </si>
  <si>
    <t xml:space="preserve">  4-11079</t>
  </si>
  <si>
    <t xml:space="preserve"> 4-11080</t>
  </si>
  <si>
    <t xml:space="preserve">4-10833 </t>
  </si>
  <si>
    <t>4-229573</t>
  </si>
  <si>
    <t>MESTNO GLEDALIŠČE</t>
  </si>
  <si>
    <t>T &lt; 2500 ur</t>
  </si>
  <si>
    <t>4-11044</t>
  </si>
  <si>
    <t>JADRANSKA ULICA 7</t>
  </si>
  <si>
    <t>4-203501</t>
  </si>
  <si>
    <t>DELAVNICE MESTNEGA GLADALIŠČA PTUJ</t>
  </si>
  <si>
    <t>HERCEGOVA ULICA 7,</t>
  </si>
  <si>
    <t>4-202205</t>
  </si>
  <si>
    <t>4-11339</t>
  </si>
  <si>
    <t>POSLOVNI PROSTOR</t>
  </si>
  <si>
    <t>4-10352</t>
  </si>
  <si>
    <t>GLASBENA ŠOLA</t>
  </si>
  <si>
    <t>4 - 11449</t>
  </si>
  <si>
    <t>ROGAŠKA CESTA 6</t>
  </si>
  <si>
    <t>ROGAŠKA CESTA  BŠ</t>
  </si>
  <si>
    <t>OSNOVNA ŠOLA MLADIKA</t>
  </si>
  <si>
    <t>4-10530</t>
  </si>
  <si>
    <t>ŽNIDARIČEVO NABREŽJE 1</t>
  </si>
  <si>
    <t>POKRAJINSKI MUZEJ PTUJ - ORMOŽ</t>
  </si>
  <si>
    <t>MUZEJSKI TRG 1</t>
  </si>
  <si>
    <t>4-118983</t>
  </si>
  <si>
    <t xml:space="preserve"> Muzej</t>
  </si>
  <si>
    <t>PREŠERNOVA ULICA 37</t>
  </si>
  <si>
    <t>4-10376</t>
  </si>
  <si>
    <t>MUZEJSKI TRG 2,</t>
  </si>
  <si>
    <t>2251 Ptuj</t>
  </si>
  <si>
    <t>4-10354</t>
  </si>
  <si>
    <t>PTUJSKA KLET</t>
  </si>
  <si>
    <t> 4-11121</t>
  </si>
  <si>
    <t>POKRAJINSKI MUZEJ PAVILJON</t>
  </si>
  <si>
    <t>DRAVSKA ULICA BŠ</t>
  </si>
  <si>
    <t>4-10833</t>
  </si>
  <si>
    <t>VRTEC PTUJ</t>
  </si>
  <si>
    <t>Puhova ulica 6</t>
  </si>
  <si>
    <t>4-11592</t>
  </si>
  <si>
    <t xml:space="preserve"> Potrčeva cesta 9a</t>
  </si>
  <si>
    <t>VRTEC POTRČEVA MAČICE</t>
  </si>
  <si>
    <t>4-10907</t>
  </si>
  <si>
    <t xml:space="preserve"> Vrtec Deteljica</t>
  </si>
  <si>
    <t xml:space="preserve"> Mladinska ulica  2</t>
  </si>
  <si>
    <t> 4-10471</t>
  </si>
  <si>
    <t>Med vrti 11</t>
  </si>
  <si>
    <t xml:space="preserve"> Vrtec Marjetica </t>
  </si>
  <si>
    <t>4-10471</t>
  </si>
  <si>
    <t>4-10411</t>
  </si>
  <si>
    <t xml:space="preserve">Vrtec Narcisa </t>
  </si>
  <si>
    <t xml:space="preserve"> Raičeva ulica 12</t>
  </si>
  <si>
    <t>4-11387</t>
  </si>
  <si>
    <t xml:space="preserve">Vrtec Trobentica  </t>
  </si>
  <si>
    <t>Slovenskogoriška cesta BŠ</t>
  </si>
  <si>
    <t>4-10405 </t>
  </si>
  <si>
    <t>Med vrti 2</t>
  </si>
  <si>
    <t xml:space="preserve">Vrtec Tulipan  </t>
  </si>
  <si>
    <t>4-10405</t>
  </si>
  <si>
    <t>4-11709</t>
  </si>
  <si>
    <t>Vrtec VIJOLICA</t>
  </si>
  <si>
    <t xml:space="preserve"> Mlinska cesta 1b,</t>
  </si>
  <si>
    <t> 4-10309</t>
  </si>
  <si>
    <t xml:space="preserve">Vrtec Zvonček </t>
  </si>
  <si>
    <t>4-211332</t>
  </si>
  <si>
    <t>Vrtec Ptuj</t>
  </si>
  <si>
    <t>4-254767</t>
  </si>
  <si>
    <t>Med vrti 2a</t>
  </si>
  <si>
    <t>Vrtec Podlesek</t>
  </si>
  <si>
    <t xml:space="preserve">4-11181 </t>
  </si>
  <si>
    <t>4-239841</t>
  </si>
  <si>
    <t xml:space="preserve"> Igrišče z umetno travo</t>
  </si>
  <si>
    <t xml:space="preserve">4-239841 </t>
  </si>
  <si>
    <t>4-11100</t>
  </si>
  <si>
    <t>POKRAJINSKI MUZEJ PTUJ-ORMOŽ</t>
  </si>
  <si>
    <t>PREŠERNOVA ULICA 1</t>
  </si>
  <si>
    <t>4 -11449</t>
  </si>
  <si>
    <t>4-10309</t>
  </si>
  <si>
    <t>4-11121</t>
  </si>
  <si>
    <t>Čučkova ulica 7</t>
  </si>
  <si>
    <t>ZTKO PTUJ ČUČKOVA</t>
  </si>
  <si>
    <t xml:space="preserve">ZAVOD ZA ŠPORT PTUJ   </t>
  </si>
  <si>
    <t>Raičeva ulica 12</t>
  </si>
  <si>
    <t>Raičeva ulica 13</t>
  </si>
  <si>
    <t>Raičeva ulica 14</t>
  </si>
  <si>
    <t>Raičeva ulica 15</t>
  </si>
  <si>
    <t>Raičeva ulica 16</t>
  </si>
  <si>
    <t>Raičeva ulica 17</t>
  </si>
  <si>
    <t>Raičeva ulica 18</t>
  </si>
  <si>
    <t>Raičeva ulica 19</t>
  </si>
  <si>
    <t>Raičeva ulica 20</t>
  </si>
  <si>
    <t>Raičeva ulica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</si>
</sst>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9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2F2F2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5" borderId="0" applyNumberFormat="0" applyBorder="0" applyAlignment="0" applyProtection="0"/>
    <xf numFmtId="0" fontId="7" fillId="6" borderId="14" applyNumberFormat="0" applyFont="0" applyAlignment="0" applyProtection="0"/>
    <xf numFmtId="0" fontId="11" fillId="7" borderId="15" applyNumberFormat="0" applyAlignment="0" applyProtection="0"/>
  </cellStyleXfs>
  <cellXfs count="88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1" fontId="5" fillId="0" borderId="1" xfId="0" applyNumberFormat="1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1" fontId="6" fillId="0" borderId="1" xfId="0" applyNumberFormat="1" applyFont="1" applyBorder="1" applyAlignment="1">
      <alignment horizontal="left" vertical="top" shrinkToFit="1"/>
    </xf>
    <xf numFmtId="0" fontId="6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top"/>
    </xf>
    <xf numFmtId="0" fontId="0" fillId="0" borderId="1" xfId="0" applyBorder="1"/>
    <xf numFmtId="0" fontId="10" fillId="0" borderId="1" xfId="0" applyFont="1" applyBorder="1"/>
    <xf numFmtId="0" fontId="0" fillId="0" borderId="1" xfId="0" applyBorder="1" applyAlignment="1">
      <alignment horizontal="left"/>
    </xf>
    <xf numFmtId="0" fontId="10" fillId="0" borderId="1" xfId="1" applyFont="1" applyFill="1" applyBorder="1"/>
    <xf numFmtId="0" fontId="10" fillId="0" borderId="13" xfId="1" applyFont="1" applyFill="1" applyBorder="1" applyAlignment="1">
      <alignment horizontal="left" vertical="top"/>
    </xf>
    <xf numFmtId="0" fontId="10" fillId="0" borderId="1" xfId="1" applyFont="1" applyFill="1" applyBorder="1" applyAlignment="1">
      <alignment horizontal="left" vertical="top"/>
    </xf>
    <xf numFmtId="1" fontId="10" fillId="0" borderId="1" xfId="1" applyNumberFormat="1" applyFont="1" applyFill="1" applyBorder="1" applyAlignment="1">
      <alignment horizontal="left" vertical="top"/>
    </xf>
    <xf numFmtId="0" fontId="5" fillId="0" borderId="14" xfId="2" applyFont="1" applyFill="1" applyAlignment="1">
      <alignment horizontal="left" vertical="top"/>
    </xf>
    <xf numFmtId="0" fontId="4" fillId="0" borderId="14" xfId="2" applyFont="1" applyFill="1" applyAlignment="1">
      <alignment horizontal="left" vertical="top"/>
    </xf>
    <xf numFmtId="3" fontId="0" fillId="0" borderId="1" xfId="0" applyNumberFormat="1" applyBorder="1"/>
    <xf numFmtId="3" fontId="10" fillId="0" borderId="1" xfId="1" applyNumberFormat="1" applyFont="1" applyFill="1" applyBorder="1"/>
    <xf numFmtId="0" fontId="4" fillId="4" borderId="14" xfId="2" applyFont="1" applyFill="1" applyAlignment="1">
      <alignment horizontal="left" vertical="top"/>
    </xf>
    <xf numFmtId="0" fontId="10" fillId="0" borderId="14" xfId="1" applyFont="1" applyFill="1" applyBorder="1" applyAlignment="1">
      <alignment horizontal="left" vertical="top"/>
    </xf>
    <xf numFmtId="0" fontId="10" fillId="0" borderId="16" xfId="1" applyFont="1" applyFill="1" applyBorder="1" applyAlignment="1">
      <alignment horizontal="left" vertical="top"/>
    </xf>
    <xf numFmtId="0" fontId="4" fillId="0" borderId="17" xfId="2" applyFont="1" applyFill="1" applyBorder="1" applyAlignment="1">
      <alignment horizontal="left" vertical="top"/>
    </xf>
    <xf numFmtId="0" fontId="4" fillId="4" borderId="17" xfId="2" applyFont="1" applyFill="1" applyBorder="1" applyAlignment="1">
      <alignment horizontal="left" vertical="top"/>
    </xf>
    <xf numFmtId="0" fontId="10" fillId="0" borderId="17" xfId="1" applyFont="1" applyFill="1" applyBorder="1" applyAlignment="1">
      <alignment horizontal="left" vertical="top"/>
    </xf>
    <xf numFmtId="0" fontId="5" fillId="0" borderId="17" xfId="2" applyFont="1" applyFill="1" applyBorder="1" applyAlignment="1">
      <alignment horizontal="left" vertical="top"/>
    </xf>
    <xf numFmtId="0" fontId="4" fillId="0" borderId="16" xfId="0" applyFont="1" applyBorder="1" applyAlignment="1">
      <alignment horizontal="left" vertical="top"/>
    </xf>
    <xf numFmtId="0" fontId="0" fillId="0" borderId="1" xfId="2" applyFont="1" applyFill="1" applyBorder="1"/>
    <xf numFmtId="0" fontId="5" fillId="0" borderId="1" xfId="2" applyFont="1" applyFill="1" applyBorder="1" applyAlignment="1">
      <alignment horizontal="left" vertical="top"/>
    </xf>
    <xf numFmtId="0" fontId="4" fillId="0" borderId="1" xfId="2" applyFont="1" applyFill="1" applyBorder="1" applyAlignment="1">
      <alignment horizontal="left" vertical="top"/>
    </xf>
    <xf numFmtId="3" fontId="0" fillId="0" borderId="1" xfId="2" applyNumberFormat="1" applyFont="1" applyFill="1" applyBorder="1"/>
    <xf numFmtId="0" fontId="6" fillId="0" borderId="1" xfId="2" applyFont="1" applyFill="1" applyBorder="1" applyAlignment="1">
      <alignment horizontal="left" vertical="top"/>
    </xf>
    <xf numFmtId="0" fontId="0" fillId="4" borderId="1" xfId="2" applyFont="1" applyFill="1" applyBorder="1"/>
    <xf numFmtId="0" fontId="5" fillId="4" borderId="1" xfId="2" applyFont="1" applyFill="1" applyBorder="1" applyAlignment="1">
      <alignment horizontal="left" vertical="top"/>
    </xf>
    <xf numFmtId="0" fontId="4" fillId="4" borderId="1" xfId="2" applyFont="1" applyFill="1" applyBorder="1" applyAlignment="1">
      <alignment horizontal="left" vertical="top"/>
    </xf>
    <xf numFmtId="3" fontId="0" fillId="4" borderId="1" xfId="2" applyNumberFormat="1" applyFont="1" applyFill="1" applyBorder="1"/>
    <xf numFmtId="0" fontId="6" fillId="4" borderId="1" xfId="2" applyFont="1" applyFill="1" applyBorder="1" applyAlignment="1">
      <alignment horizontal="left" vertical="top"/>
    </xf>
    <xf numFmtId="0" fontId="10" fillId="0" borderId="1" xfId="2" applyFont="1" applyFill="1" applyBorder="1"/>
    <xf numFmtId="3" fontId="10" fillId="0" borderId="1" xfId="2" applyNumberFormat="1" applyFont="1" applyFill="1" applyBorder="1"/>
    <xf numFmtId="0" fontId="11" fillId="0" borderId="1" xfId="3" applyFill="1" applyBorder="1"/>
    <xf numFmtId="0" fontId="11" fillId="0" borderId="1" xfId="3" applyFill="1" applyBorder="1" applyAlignment="1">
      <alignment horizontal="left" vertical="top"/>
    </xf>
    <xf numFmtId="0" fontId="11" fillId="0" borderId="18" xfId="3" applyFill="1" applyBorder="1" applyAlignment="1">
      <alignment horizontal="left" vertical="top"/>
    </xf>
    <xf numFmtId="0" fontId="11" fillId="0" borderId="15" xfId="3" applyFill="1" applyAlignment="1">
      <alignment horizontal="left" vertical="top"/>
    </xf>
    <xf numFmtId="0" fontId="7" fillId="0" borderId="1" xfId="1" applyFont="1" applyFill="1" applyBorder="1" applyAlignment="1">
      <alignment horizontal="left" vertical="top"/>
    </xf>
    <xf numFmtId="0" fontId="7" fillId="0" borderId="1" xfId="1" applyFont="1" applyFill="1" applyBorder="1"/>
    <xf numFmtId="0" fontId="7" fillId="0" borderId="13" xfId="1" applyFont="1" applyFill="1" applyBorder="1" applyAlignment="1">
      <alignment horizontal="left" vertical="top"/>
    </xf>
    <xf numFmtId="1" fontId="7" fillId="0" borderId="1" xfId="1" applyNumberFormat="1" applyFont="1" applyFill="1" applyBorder="1" applyAlignment="1">
      <alignment horizontal="left" vertical="top"/>
    </xf>
    <xf numFmtId="3" fontId="7" fillId="0" borderId="1" xfId="1" applyNumberFormat="1" applyFont="1" applyFill="1" applyBorder="1"/>
    <xf numFmtId="1" fontId="5" fillId="4" borderId="1" xfId="2" applyNumberFormat="1" applyFont="1" applyFill="1" applyBorder="1" applyAlignment="1">
      <alignment horizontal="left" vertical="top"/>
    </xf>
    <xf numFmtId="0" fontId="0" fillId="0" borderId="14" xfId="2" applyFont="1" applyFill="1"/>
    <xf numFmtId="0" fontId="6" fillId="0" borderId="14" xfId="2" applyFont="1" applyFill="1" applyAlignment="1">
      <alignment horizontal="left" vertical="top"/>
    </xf>
    <xf numFmtId="3" fontId="0" fillId="0" borderId="14" xfId="2" applyNumberFormat="1" applyFont="1" applyFill="1"/>
    <xf numFmtId="0" fontId="0" fillId="0" borderId="1" xfId="2" applyFont="1" applyFill="1" applyBorder="1" applyAlignment="1">
      <alignment vertical="center" wrapText="1"/>
    </xf>
    <xf numFmtId="0" fontId="13" fillId="0" borderId="0" xfId="0" applyFont="1"/>
    <xf numFmtId="0" fontId="12" fillId="0" borderId="19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4">
    <cellStyle name="Dobro" xfId="1" builtinId="26"/>
    <cellStyle name="Izhod" xfId="3" builtinId="21"/>
    <cellStyle name="Navadno" xfId="0" builtinId="0"/>
    <cellStyle name="Opomba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1"/>
  <sheetViews>
    <sheetView tabSelected="1" zoomScale="80" zoomScaleNormal="80" workbookViewId="0">
      <selection activeCell="Q41" sqref="Q41"/>
    </sheetView>
  </sheetViews>
  <sheetFormatPr defaultRowHeight="15" x14ac:dyDescent="0.25"/>
  <cols>
    <col min="1" max="1" width="38.7109375" customWidth="1"/>
    <col min="2" max="2" width="26" customWidth="1"/>
    <col min="3" max="3" width="12.140625" customWidth="1"/>
    <col min="4" max="4" width="14.140625" customWidth="1"/>
    <col min="5" max="5" width="10.85546875" customWidth="1"/>
    <col min="6" max="6" width="42" customWidth="1"/>
    <col min="7" max="7" width="24.85546875" customWidth="1"/>
    <col min="8" max="8" width="11.5703125" customWidth="1"/>
    <col min="9" max="9" width="26.140625" customWidth="1"/>
    <col min="10" max="10" width="14.42578125" customWidth="1"/>
    <col min="11" max="11" width="12.140625" customWidth="1"/>
    <col min="12" max="12" width="22.28515625" customWidth="1"/>
    <col min="16" max="16" width="14.28515625" customWidth="1"/>
    <col min="17" max="17" width="12.5703125" customWidth="1"/>
    <col min="18" max="18" width="23.28515625" customWidth="1"/>
  </cols>
  <sheetData>
    <row r="1" spans="1:19" x14ac:dyDescent="0.25">
      <c r="A1" s="1" t="s">
        <v>17</v>
      </c>
    </row>
    <row r="2" spans="1:19" ht="15.75" thickBot="1" x14ac:dyDescent="0.3"/>
    <row r="3" spans="1:19" ht="45" x14ac:dyDescent="0.25">
      <c r="A3" s="75" t="s">
        <v>21</v>
      </c>
      <c r="B3" s="76"/>
      <c r="C3" s="76"/>
      <c r="D3" s="77" t="s">
        <v>0</v>
      </c>
      <c r="E3" s="78"/>
      <c r="F3" s="78"/>
      <c r="G3" s="78"/>
      <c r="H3" s="78"/>
      <c r="I3" s="79"/>
      <c r="J3" s="80" t="s">
        <v>22</v>
      </c>
      <c r="K3" s="81"/>
      <c r="L3" s="2" t="s">
        <v>23</v>
      </c>
      <c r="M3" s="82" t="s">
        <v>1</v>
      </c>
      <c r="N3" s="83"/>
      <c r="O3" s="83"/>
      <c r="P3" s="84"/>
      <c r="Q3" s="3" t="s">
        <v>2</v>
      </c>
      <c r="R3" s="3" t="s">
        <v>3</v>
      </c>
    </row>
    <row r="4" spans="1:19" ht="36" x14ac:dyDescent="0.25">
      <c r="A4" s="20" t="s">
        <v>4</v>
      </c>
      <c r="B4" s="21" t="s">
        <v>5</v>
      </c>
      <c r="C4" s="22" t="s">
        <v>6</v>
      </c>
      <c r="D4" s="23" t="s">
        <v>7</v>
      </c>
      <c r="E4" s="7" t="s">
        <v>19</v>
      </c>
      <c r="F4" s="24" t="s">
        <v>8</v>
      </c>
      <c r="G4" s="24" t="s">
        <v>9</v>
      </c>
      <c r="H4" s="25" t="s">
        <v>10</v>
      </c>
      <c r="I4" s="8" t="s">
        <v>20</v>
      </c>
      <c r="J4" s="6" t="s">
        <v>7</v>
      </c>
      <c r="K4" s="8" t="s">
        <v>19</v>
      </c>
      <c r="L4" s="9"/>
      <c r="M4" s="20" t="s">
        <v>11</v>
      </c>
      <c r="N4" s="21" t="s">
        <v>12</v>
      </c>
      <c r="O4" s="22" t="s">
        <v>13</v>
      </c>
      <c r="P4" s="26" t="s">
        <v>14</v>
      </c>
      <c r="Q4" s="9" t="s">
        <v>15</v>
      </c>
      <c r="R4" s="9" t="s">
        <v>16</v>
      </c>
    </row>
    <row r="5" spans="1:19" s="14" customFormat="1" x14ac:dyDescent="0.25">
      <c r="A5" s="13" t="s">
        <v>40</v>
      </c>
      <c r="B5" s="28" t="s">
        <v>41</v>
      </c>
      <c r="C5" s="16" t="s">
        <v>37</v>
      </c>
      <c r="D5" s="28" t="s">
        <v>42</v>
      </c>
      <c r="F5" s="28" t="s">
        <v>47</v>
      </c>
      <c r="G5" s="13" t="s">
        <v>41</v>
      </c>
      <c r="H5" s="16" t="s">
        <v>37</v>
      </c>
      <c r="I5" s="28" t="s">
        <v>39</v>
      </c>
      <c r="J5" s="28" t="s">
        <v>42</v>
      </c>
      <c r="K5" s="15"/>
      <c r="L5" s="28" t="s">
        <v>43</v>
      </c>
      <c r="M5" s="27">
        <v>120633</v>
      </c>
      <c r="N5" s="27">
        <v>35454</v>
      </c>
      <c r="O5" s="27"/>
      <c r="P5" s="37">
        <f t="shared" ref="P5:P40" si="0">SUM(M5:O5)</f>
        <v>156087</v>
      </c>
      <c r="Q5" s="37" t="s">
        <v>88</v>
      </c>
    </row>
    <row r="6" spans="1:19" s="14" customFormat="1" x14ac:dyDescent="0.25">
      <c r="A6" s="13" t="s">
        <v>48</v>
      </c>
      <c r="B6" s="28" t="s">
        <v>24</v>
      </c>
      <c r="C6" s="16" t="s">
        <v>37</v>
      </c>
      <c r="D6" s="28" t="s">
        <v>49</v>
      </c>
      <c r="F6" s="28" t="s">
        <v>50</v>
      </c>
      <c r="G6" s="13" t="s">
        <v>51</v>
      </c>
      <c r="H6" s="16" t="s">
        <v>37</v>
      </c>
      <c r="I6" s="28" t="s">
        <v>39</v>
      </c>
      <c r="J6" s="28" t="s">
        <v>49</v>
      </c>
      <c r="K6" s="15"/>
      <c r="L6" s="29" t="s">
        <v>52</v>
      </c>
      <c r="M6" s="27">
        <v>46288</v>
      </c>
      <c r="N6" s="27">
        <v>11084</v>
      </c>
      <c r="O6" s="27"/>
      <c r="P6" s="37">
        <f t="shared" si="0"/>
        <v>57372</v>
      </c>
      <c r="Q6" s="37">
        <v>106</v>
      </c>
    </row>
    <row r="7" spans="1:19" s="63" customFormat="1" x14ac:dyDescent="0.25">
      <c r="A7" s="63" t="s">
        <v>53</v>
      </c>
      <c r="B7" s="64" t="s">
        <v>54</v>
      </c>
      <c r="C7" s="65" t="s">
        <v>37</v>
      </c>
      <c r="D7" s="64" t="s">
        <v>55</v>
      </c>
      <c r="F7" s="64" t="s">
        <v>53</v>
      </c>
      <c r="G7" s="63" t="s">
        <v>56</v>
      </c>
      <c r="H7" s="65" t="s">
        <v>37</v>
      </c>
      <c r="I7" s="64" t="s">
        <v>39</v>
      </c>
      <c r="J7" s="64" t="s">
        <v>55</v>
      </c>
      <c r="K7" s="66"/>
      <c r="L7" s="64" t="s">
        <v>52</v>
      </c>
      <c r="M7" s="63">
        <v>43555</v>
      </c>
      <c r="N7" s="63">
        <v>14530</v>
      </c>
      <c r="P7" s="37">
        <f t="shared" si="0"/>
        <v>58085</v>
      </c>
      <c r="Q7" s="67">
        <v>53</v>
      </c>
    </row>
    <row r="8" spans="1:19" s="14" customFormat="1" x14ac:dyDescent="0.25">
      <c r="A8" s="13" t="s">
        <v>57</v>
      </c>
      <c r="B8" s="28" t="s">
        <v>25</v>
      </c>
      <c r="C8" s="16" t="s">
        <v>37</v>
      </c>
      <c r="D8" s="30" t="s">
        <v>59</v>
      </c>
      <c r="F8" s="28" t="s">
        <v>60</v>
      </c>
      <c r="G8" s="13" t="s">
        <v>61</v>
      </c>
      <c r="H8" s="16" t="s">
        <v>37</v>
      </c>
      <c r="I8" s="28" t="s">
        <v>39</v>
      </c>
      <c r="J8" s="28" t="s">
        <v>59</v>
      </c>
      <c r="K8" s="15"/>
      <c r="L8" s="28" t="s">
        <v>62</v>
      </c>
      <c r="M8" s="27">
        <v>68868</v>
      </c>
      <c r="N8" s="27">
        <v>21864</v>
      </c>
      <c r="O8" s="27"/>
      <c r="P8" s="37">
        <f t="shared" si="0"/>
        <v>90732</v>
      </c>
      <c r="Q8" s="37">
        <v>66</v>
      </c>
    </row>
    <row r="9" spans="1:19" s="14" customFormat="1" x14ac:dyDescent="0.25">
      <c r="A9" s="13" t="s">
        <v>63</v>
      </c>
      <c r="B9" s="28" t="s">
        <v>26</v>
      </c>
      <c r="C9" s="16" t="s">
        <v>37</v>
      </c>
      <c r="D9" s="28" t="s">
        <v>64</v>
      </c>
      <c r="F9" s="28" t="s">
        <v>65</v>
      </c>
      <c r="G9" s="13" t="s">
        <v>66</v>
      </c>
      <c r="H9" s="16" t="s">
        <v>37</v>
      </c>
      <c r="I9" s="28" t="s">
        <v>39</v>
      </c>
      <c r="J9" s="28" t="s">
        <v>64</v>
      </c>
      <c r="K9" s="15"/>
      <c r="L9" s="28" t="s">
        <v>52</v>
      </c>
      <c r="M9" s="27">
        <v>5804</v>
      </c>
      <c r="N9" s="27">
        <v>2617</v>
      </c>
      <c r="O9" s="27"/>
      <c r="P9" s="37">
        <f t="shared" si="0"/>
        <v>8421</v>
      </c>
      <c r="Q9" s="37">
        <v>24</v>
      </c>
    </row>
    <row r="10" spans="1:19" s="33" customFormat="1" x14ac:dyDescent="0.25">
      <c r="A10" s="31" t="s">
        <v>70</v>
      </c>
      <c r="B10" s="31" t="s">
        <v>27</v>
      </c>
      <c r="C10" s="32" t="s">
        <v>37</v>
      </c>
      <c r="D10" s="31" t="s">
        <v>80</v>
      </c>
      <c r="F10" s="31" t="s">
        <v>70</v>
      </c>
      <c r="G10" s="33" t="s">
        <v>77</v>
      </c>
      <c r="H10" s="32" t="s">
        <v>37</v>
      </c>
      <c r="I10" s="31" t="s">
        <v>39</v>
      </c>
      <c r="J10" s="31" t="s">
        <v>80</v>
      </c>
      <c r="K10" s="34"/>
      <c r="L10" s="31" t="s">
        <v>52</v>
      </c>
      <c r="M10" s="33">
        <v>0</v>
      </c>
      <c r="N10" s="33">
        <v>0</v>
      </c>
      <c r="O10" s="27"/>
      <c r="P10" s="37">
        <f t="shared" si="0"/>
        <v>0</v>
      </c>
      <c r="Q10" s="38">
        <v>5</v>
      </c>
    </row>
    <row r="11" spans="1:19" s="33" customFormat="1" x14ac:dyDescent="0.25">
      <c r="A11" s="31" t="s">
        <v>70</v>
      </c>
      <c r="B11" s="31" t="s">
        <v>27</v>
      </c>
      <c r="C11" s="32" t="s">
        <v>37</v>
      </c>
      <c r="D11" s="31" t="s">
        <v>82</v>
      </c>
      <c r="F11" s="31" t="s">
        <v>70</v>
      </c>
      <c r="G11" s="33" t="s">
        <v>77</v>
      </c>
      <c r="H11" s="32" t="s">
        <v>37</v>
      </c>
      <c r="I11" s="31" t="s">
        <v>39</v>
      </c>
      <c r="J11" s="31" t="s">
        <v>84</v>
      </c>
      <c r="K11" s="34"/>
      <c r="L11" s="31" t="s">
        <v>52</v>
      </c>
      <c r="M11" s="33">
        <v>8391</v>
      </c>
      <c r="N11" s="33">
        <v>4631</v>
      </c>
      <c r="O11" s="27"/>
      <c r="P11" s="37">
        <f t="shared" si="0"/>
        <v>13022</v>
      </c>
      <c r="Q11" s="38">
        <v>6</v>
      </c>
    </row>
    <row r="12" spans="1:19" s="33" customFormat="1" x14ac:dyDescent="0.25">
      <c r="A12" s="31" t="s">
        <v>70</v>
      </c>
      <c r="B12" s="31" t="s">
        <v>27</v>
      </c>
      <c r="C12" s="33" t="s">
        <v>37</v>
      </c>
      <c r="D12" s="31" t="s">
        <v>81</v>
      </c>
      <c r="F12" s="31" t="s">
        <v>70</v>
      </c>
      <c r="G12" s="33" t="s">
        <v>77</v>
      </c>
      <c r="H12" s="33" t="s">
        <v>37</v>
      </c>
      <c r="I12" s="31" t="s">
        <v>39</v>
      </c>
      <c r="J12" s="31" t="s">
        <v>83</v>
      </c>
      <c r="K12" s="34"/>
      <c r="L12" s="31" t="s">
        <v>52</v>
      </c>
      <c r="O12" s="27">
        <v>10321</v>
      </c>
      <c r="P12" s="37">
        <f t="shared" si="0"/>
        <v>10321</v>
      </c>
      <c r="Q12" s="38">
        <v>6</v>
      </c>
      <c r="S12" s="41"/>
    </row>
    <row r="13" spans="1:19" s="33" customFormat="1" x14ac:dyDescent="0.25">
      <c r="A13" s="33" t="s">
        <v>63</v>
      </c>
      <c r="B13" s="31" t="s">
        <v>26</v>
      </c>
      <c r="C13" s="33" t="s">
        <v>37</v>
      </c>
      <c r="D13" s="31" t="s">
        <v>67</v>
      </c>
      <c r="F13" s="31" t="s">
        <v>68</v>
      </c>
      <c r="G13" s="33" t="s">
        <v>69</v>
      </c>
      <c r="H13" s="33" t="s">
        <v>37</v>
      </c>
      <c r="I13" s="31" t="s">
        <v>39</v>
      </c>
      <c r="J13" s="31" t="s">
        <v>67</v>
      </c>
      <c r="K13" s="34"/>
      <c r="L13" s="31" t="s">
        <v>52</v>
      </c>
      <c r="M13" s="33">
        <v>6138</v>
      </c>
      <c r="N13" s="33">
        <v>5913</v>
      </c>
      <c r="O13" s="27"/>
      <c r="P13" s="37">
        <f t="shared" si="0"/>
        <v>12051</v>
      </c>
      <c r="Q13" s="38">
        <v>35</v>
      </c>
      <c r="S13" s="41"/>
    </row>
    <row r="14" spans="1:19" s="39" customFormat="1" x14ac:dyDescent="0.25">
      <c r="A14" s="52" t="s">
        <v>71</v>
      </c>
      <c r="B14" s="52" t="s">
        <v>28</v>
      </c>
      <c r="C14" s="53" t="s">
        <v>37</v>
      </c>
      <c r="D14" s="52" t="s">
        <v>86</v>
      </c>
      <c r="E14" s="54"/>
      <c r="F14" s="52" t="s">
        <v>87</v>
      </c>
      <c r="G14" s="53" t="s">
        <v>78</v>
      </c>
      <c r="H14" s="53" t="s">
        <v>37</v>
      </c>
      <c r="I14" s="52" t="s">
        <v>39</v>
      </c>
      <c r="J14" s="52" t="s">
        <v>86</v>
      </c>
      <c r="K14" s="68"/>
      <c r="L14" s="52" t="s">
        <v>62</v>
      </c>
      <c r="M14" s="54">
        <v>20668</v>
      </c>
      <c r="N14" s="54">
        <v>11102</v>
      </c>
      <c r="O14" s="27"/>
      <c r="P14" s="37">
        <f t="shared" si="0"/>
        <v>31770</v>
      </c>
      <c r="Q14" s="55" t="s">
        <v>88</v>
      </c>
      <c r="R14" s="54"/>
      <c r="S14" s="43"/>
    </row>
    <row r="15" spans="1:19" s="39" customFormat="1" x14ac:dyDescent="0.25">
      <c r="A15" s="52" t="s">
        <v>71</v>
      </c>
      <c r="B15" s="52" t="s">
        <v>28</v>
      </c>
      <c r="C15" s="53" t="s">
        <v>37</v>
      </c>
      <c r="D15" s="52" t="s">
        <v>89</v>
      </c>
      <c r="E15" s="54"/>
      <c r="F15" s="52" t="s">
        <v>87</v>
      </c>
      <c r="G15" s="53" t="s">
        <v>90</v>
      </c>
      <c r="H15" s="53" t="s">
        <v>37</v>
      </c>
      <c r="I15" s="52" t="s">
        <v>39</v>
      </c>
      <c r="J15" s="52" t="str">
        <f>+D15</f>
        <v>4-11044</v>
      </c>
      <c r="K15" s="68"/>
      <c r="L15" s="52" t="s">
        <v>62</v>
      </c>
      <c r="M15" s="54">
        <v>4677</v>
      </c>
      <c r="N15" s="54">
        <v>5488</v>
      </c>
      <c r="O15" s="27"/>
      <c r="P15" s="37">
        <f t="shared" si="0"/>
        <v>10165</v>
      </c>
      <c r="Q15" s="55">
        <v>6</v>
      </c>
      <c r="R15" s="54"/>
      <c r="S15" s="43"/>
    </row>
    <row r="16" spans="1:19" s="39" customFormat="1" x14ac:dyDescent="0.25">
      <c r="A16" s="52" t="s">
        <v>71</v>
      </c>
      <c r="B16" s="52" t="s">
        <v>28</v>
      </c>
      <c r="C16" s="53" t="s">
        <v>37</v>
      </c>
      <c r="D16" s="52" t="s">
        <v>91</v>
      </c>
      <c r="E16" s="54"/>
      <c r="F16" s="52" t="s">
        <v>92</v>
      </c>
      <c r="G16" s="53" t="s">
        <v>93</v>
      </c>
      <c r="H16" s="53" t="s">
        <v>37</v>
      </c>
      <c r="I16" s="52" t="s">
        <v>39</v>
      </c>
      <c r="J16" s="52" t="s">
        <v>91</v>
      </c>
      <c r="K16" s="68"/>
      <c r="L16" s="52" t="s">
        <v>62</v>
      </c>
      <c r="M16" s="54">
        <v>541</v>
      </c>
      <c r="N16" s="54">
        <v>298</v>
      </c>
      <c r="O16" s="27"/>
      <c r="P16" s="37">
        <f t="shared" si="0"/>
        <v>839</v>
      </c>
      <c r="Q16" s="55">
        <v>17</v>
      </c>
      <c r="R16" s="54"/>
      <c r="S16" s="43"/>
    </row>
    <row r="17" spans="1:19" s="39" customFormat="1" x14ac:dyDescent="0.25">
      <c r="A17" s="52" t="s">
        <v>72</v>
      </c>
      <c r="B17" s="52" t="s">
        <v>29</v>
      </c>
      <c r="C17" s="53" t="s">
        <v>37</v>
      </c>
      <c r="D17" s="52" t="s">
        <v>94</v>
      </c>
      <c r="E17" s="54"/>
      <c r="F17" s="52" t="s">
        <v>72</v>
      </c>
      <c r="G17" s="56" t="s">
        <v>79</v>
      </c>
      <c r="H17" s="53" t="s">
        <v>37</v>
      </c>
      <c r="I17" s="52" t="s">
        <v>39</v>
      </c>
      <c r="J17" s="52" t="s">
        <v>94</v>
      </c>
      <c r="K17" s="54"/>
      <c r="L17" s="52" t="s">
        <v>62</v>
      </c>
      <c r="M17" s="54">
        <v>8629</v>
      </c>
      <c r="N17" s="54">
        <v>3690</v>
      </c>
      <c r="O17" s="27"/>
      <c r="P17" s="37">
        <f t="shared" si="0"/>
        <v>12319</v>
      </c>
      <c r="Q17" s="55">
        <v>17</v>
      </c>
      <c r="R17" s="54"/>
      <c r="S17" s="43"/>
    </row>
    <row r="18" spans="1:19" s="39" customFormat="1" x14ac:dyDescent="0.25">
      <c r="A18" s="52" t="s">
        <v>72</v>
      </c>
      <c r="B18" s="52" t="s">
        <v>29</v>
      </c>
      <c r="C18" s="53" t="s">
        <v>37</v>
      </c>
      <c r="D18" s="52" t="s">
        <v>95</v>
      </c>
      <c r="E18" s="54"/>
      <c r="F18" s="52" t="s">
        <v>96</v>
      </c>
      <c r="G18" s="56" t="s">
        <v>79</v>
      </c>
      <c r="H18" s="53" t="s">
        <v>37</v>
      </c>
      <c r="I18" s="52" t="s">
        <v>39</v>
      </c>
      <c r="J18" s="52" t="s">
        <v>95</v>
      </c>
      <c r="K18" s="54"/>
      <c r="L18" s="52" t="s">
        <v>62</v>
      </c>
      <c r="M18" s="54"/>
      <c r="N18" s="54"/>
      <c r="O18" s="27">
        <v>3356</v>
      </c>
      <c r="P18" s="37">
        <f t="shared" si="0"/>
        <v>3356</v>
      </c>
      <c r="Q18" s="55">
        <v>14</v>
      </c>
      <c r="R18" s="54"/>
      <c r="S18" s="43"/>
    </row>
    <row r="19" spans="1:19" s="39" customFormat="1" x14ac:dyDescent="0.25">
      <c r="A19" s="52" t="s">
        <v>73</v>
      </c>
      <c r="B19" s="52" t="s">
        <v>30</v>
      </c>
      <c r="C19" s="53" t="s">
        <v>37</v>
      </c>
      <c r="D19" s="52" t="s">
        <v>97</v>
      </c>
      <c r="E19" s="54"/>
      <c r="F19" s="52" t="s">
        <v>98</v>
      </c>
      <c r="G19" s="52" t="s">
        <v>30</v>
      </c>
      <c r="H19" s="53" t="s">
        <v>37</v>
      </c>
      <c r="I19" s="52" t="s">
        <v>39</v>
      </c>
      <c r="J19" s="52" t="s">
        <v>97</v>
      </c>
      <c r="K19" s="54"/>
      <c r="L19" s="52" t="s">
        <v>62</v>
      </c>
      <c r="M19" s="54">
        <v>20700</v>
      </c>
      <c r="N19" s="54">
        <v>14866</v>
      </c>
      <c r="O19" s="27"/>
      <c r="P19" s="37">
        <f t="shared" si="0"/>
        <v>35566</v>
      </c>
      <c r="Q19" s="55">
        <v>24</v>
      </c>
      <c r="R19" s="54"/>
      <c r="S19" s="43"/>
    </row>
    <row r="20" spans="1:19" s="39" customFormat="1" x14ac:dyDescent="0.25">
      <c r="A20" s="52" t="s">
        <v>74</v>
      </c>
      <c r="B20" s="52" t="s">
        <v>100</v>
      </c>
      <c r="C20" s="53" t="s">
        <v>37</v>
      </c>
      <c r="D20" s="52" t="s">
        <v>158</v>
      </c>
      <c r="E20" s="54"/>
      <c r="F20" s="52" t="s">
        <v>58</v>
      </c>
      <c r="G20" s="56" t="s">
        <v>101</v>
      </c>
      <c r="H20" s="53" t="s">
        <v>37</v>
      </c>
      <c r="I20" s="52" t="s">
        <v>39</v>
      </c>
      <c r="J20" s="52" t="s">
        <v>99</v>
      </c>
      <c r="K20" s="54"/>
      <c r="L20" s="52" t="s">
        <v>62</v>
      </c>
      <c r="M20" s="54">
        <v>41992</v>
      </c>
      <c r="N20" s="54">
        <v>18629</v>
      </c>
      <c r="O20" s="27"/>
      <c r="P20" s="37">
        <f t="shared" si="0"/>
        <v>60621</v>
      </c>
      <c r="Q20" s="55" t="s">
        <v>88</v>
      </c>
      <c r="R20" s="54"/>
      <c r="S20" s="43"/>
    </row>
    <row r="21" spans="1:19" s="39" customFormat="1" x14ac:dyDescent="0.25">
      <c r="A21" s="52" t="s">
        <v>102</v>
      </c>
      <c r="B21" s="52" t="s">
        <v>31</v>
      </c>
      <c r="C21" s="53" t="s">
        <v>37</v>
      </c>
      <c r="D21" s="52" t="s">
        <v>103</v>
      </c>
      <c r="E21" s="54"/>
      <c r="F21" s="52" t="s">
        <v>102</v>
      </c>
      <c r="G21" s="56" t="s">
        <v>104</v>
      </c>
      <c r="H21" s="53" t="s">
        <v>37</v>
      </c>
      <c r="I21" s="52" t="s">
        <v>39</v>
      </c>
      <c r="J21" s="52" t="s">
        <v>103</v>
      </c>
      <c r="K21" s="54"/>
      <c r="L21" s="52" t="s">
        <v>62</v>
      </c>
      <c r="M21" s="54">
        <v>65259</v>
      </c>
      <c r="N21" s="54">
        <v>33678</v>
      </c>
      <c r="O21" s="27"/>
      <c r="P21" s="37">
        <f t="shared" si="0"/>
        <v>98937</v>
      </c>
      <c r="Q21" s="55">
        <v>86</v>
      </c>
      <c r="R21" s="54"/>
      <c r="S21" s="43"/>
    </row>
    <row r="22" spans="1:19" s="36" customFormat="1" x14ac:dyDescent="0.25">
      <c r="A22" s="47" t="s">
        <v>105</v>
      </c>
      <c r="B22" s="47" t="s">
        <v>106</v>
      </c>
      <c r="C22" s="48" t="s">
        <v>37</v>
      </c>
      <c r="D22" s="47" t="s">
        <v>107</v>
      </c>
      <c r="E22" s="49"/>
      <c r="F22" s="47" t="s">
        <v>108</v>
      </c>
      <c r="G22" s="51" t="s">
        <v>109</v>
      </c>
      <c r="H22" s="48" t="s">
        <v>37</v>
      </c>
      <c r="I22" s="47" t="s">
        <v>39</v>
      </c>
      <c r="J22" s="47" t="s">
        <v>107</v>
      </c>
      <c r="K22" s="49"/>
      <c r="L22" s="47" t="s">
        <v>62</v>
      </c>
      <c r="M22" s="49">
        <v>15438</v>
      </c>
      <c r="N22" s="49">
        <v>5706</v>
      </c>
      <c r="O22" s="14"/>
      <c r="P22" s="37">
        <f t="shared" si="0"/>
        <v>21144</v>
      </c>
      <c r="Q22" s="50">
        <v>24</v>
      </c>
      <c r="R22" s="49"/>
      <c r="S22" s="42"/>
    </row>
    <row r="23" spans="1:19" s="36" customFormat="1" x14ac:dyDescent="0.25">
      <c r="A23" s="47" t="s">
        <v>105</v>
      </c>
      <c r="B23" s="47" t="s">
        <v>106</v>
      </c>
      <c r="C23" s="48" t="s">
        <v>37</v>
      </c>
      <c r="D23" s="47" t="s">
        <v>110</v>
      </c>
      <c r="E23" s="49"/>
      <c r="F23" s="47" t="s">
        <v>96</v>
      </c>
      <c r="G23" s="51" t="s">
        <v>111</v>
      </c>
      <c r="H23" s="48" t="s">
        <v>37</v>
      </c>
      <c r="I23" s="47" t="s">
        <v>39</v>
      </c>
      <c r="J23" s="47" t="s">
        <v>110</v>
      </c>
      <c r="K23" s="49"/>
      <c r="L23" s="47" t="s">
        <v>62</v>
      </c>
      <c r="M23" s="49">
        <v>8218</v>
      </c>
      <c r="N23" s="49">
        <v>5952</v>
      </c>
      <c r="O23" s="14"/>
      <c r="P23" s="37">
        <f t="shared" si="0"/>
        <v>14170</v>
      </c>
      <c r="Q23" s="50">
        <v>24</v>
      </c>
      <c r="R23" s="49"/>
      <c r="S23" s="42"/>
    </row>
    <row r="24" spans="1:19" s="36" customFormat="1" x14ac:dyDescent="0.25">
      <c r="A24" s="47" t="s">
        <v>105</v>
      </c>
      <c r="B24" s="47" t="s">
        <v>106</v>
      </c>
      <c r="C24" s="48" t="s">
        <v>112</v>
      </c>
      <c r="D24" s="47" t="s">
        <v>113</v>
      </c>
      <c r="E24" s="49"/>
      <c r="F24" s="47" t="s">
        <v>114</v>
      </c>
      <c r="G24" s="51" t="s">
        <v>111</v>
      </c>
      <c r="H24" s="48" t="s">
        <v>37</v>
      </c>
      <c r="I24" s="47" t="s">
        <v>39</v>
      </c>
      <c r="J24" s="47" t="s">
        <v>113</v>
      </c>
      <c r="K24" s="49"/>
      <c r="L24" s="47" t="s">
        <v>62</v>
      </c>
      <c r="M24" s="49"/>
      <c r="N24" s="49"/>
      <c r="O24" s="14">
        <v>7</v>
      </c>
      <c r="P24" s="37">
        <f t="shared" si="0"/>
        <v>7</v>
      </c>
      <c r="Q24" s="50">
        <v>17</v>
      </c>
      <c r="R24" s="49"/>
      <c r="S24" s="42"/>
    </row>
    <row r="25" spans="1:19" s="62" customFormat="1" x14ac:dyDescent="0.25">
      <c r="A25" s="59" t="s">
        <v>163</v>
      </c>
      <c r="B25" s="59" t="s">
        <v>161</v>
      </c>
      <c r="C25" s="60" t="s">
        <v>37</v>
      </c>
      <c r="D25" s="59" t="s">
        <v>85</v>
      </c>
      <c r="E25" s="60"/>
      <c r="F25" s="59" t="s">
        <v>162</v>
      </c>
      <c r="G25" s="59" t="s">
        <v>32</v>
      </c>
      <c r="H25" s="60" t="s">
        <v>37</v>
      </c>
      <c r="I25" s="59" t="s">
        <v>39</v>
      </c>
      <c r="J25" s="59" t="s">
        <v>118</v>
      </c>
      <c r="K25" s="60"/>
      <c r="L25" s="47" t="s">
        <v>62</v>
      </c>
      <c r="M25" s="60">
        <v>63862</v>
      </c>
      <c r="N25" s="60">
        <v>42836</v>
      </c>
      <c r="O25" s="14"/>
      <c r="P25" s="37">
        <f t="shared" si="0"/>
        <v>106698</v>
      </c>
      <c r="Q25" s="50" t="s">
        <v>88</v>
      </c>
      <c r="R25" s="60"/>
      <c r="S25" s="61"/>
    </row>
    <row r="26" spans="1:19" s="36" customFormat="1" x14ac:dyDescent="0.25">
      <c r="A26" s="47" t="s">
        <v>119</v>
      </c>
      <c r="B26" s="47" t="s">
        <v>164</v>
      </c>
      <c r="C26" s="48" t="s">
        <v>37</v>
      </c>
      <c r="D26" s="47" t="s">
        <v>121</v>
      </c>
      <c r="E26" s="49"/>
      <c r="F26" s="47" t="s">
        <v>123</v>
      </c>
      <c r="G26" s="47" t="s">
        <v>122</v>
      </c>
      <c r="H26" s="48" t="s">
        <v>37</v>
      </c>
      <c r="I26" s="47" t="s">
        <v>39</v>
      </c>
      <c r="J26" s="47" t="s">
        <v>121</v>
      </c>
      <c r="K26" s="49"/>
      <c r="L26" s="47" t="s">
        <v>62</v>
      </c>
      <c r="M26" s="49">
        <v>156766</v>
      </c>
      <c r="N26" s="49">
        <v>20658</v>
      </c>
      <c r="O26" s="14"/>
      <c r="P26" s="37">
        <f t="shared" si="0"/>
        <v>177424</v>
      </c>
      <c r="Q26" s="50" t="s">
        <v>88</v>
      </c>
      <c r="R26" s="49"/>
      <c r="S26" s="42"/>
    </row>
    <row r="27" spans="1:19" s="36" customFormat="1" x14ac:dyDescent="0.25">
      <c r="A27" s="47" t="s">
        <v>119</v>
      </c>
      <c r="B27" s="47" t="s">
        <v>165</v>
      </c>
      <c r="C27" s="48" t="s">
        <v>37</v>
      </c>
      <c r="D27" s="47" t="s">
        <v>124</v>
      </c>
      <c r="E27" s="49"/>
      <c r="F27" s="47" t="s">
        <v>125</v>
      </c>
      <c r="G27" s="51" t="s">
        <v>126</v>
      </c>
      <c r="H27" s="48" t="s">
        <v>37</v>
      </c>
      <c r="I27" s="47" t="s">
        <v>39</v>
      </c>
      <c r="J27" s="47" t="s">
        <v>124</v>
      </c>
      <c r="K27" s="49"/>
      <c r="L27" s="47" t="s">
        <v>62</v>
      </c>
      <c r="M27" s="49">
        <v>5583</v>
      </c>
      <c r="N27" s="49">
        <v>1112</v>
      </c>
      <c r="O27" s="14"/>
      <c r="P27" s="37">
        <f t="shared" si="0"/>
        <v>6695</v>
      </c>
      <c r="Q27" s="50">
        <v>14</v>
      </c>
      <c r="R27" s="49"/>
      <c r="S27" s="42"/>
    </row>
    <row r="28" spans="1:19" s="36" customFormat="1" x14ac:dyDescent="0.25">
      <c r="A28" s="47" t="s">
        <v>119</v>
      </c>
      <c r="B28" s="47" t="s">
        <v>166</v>
      </c>
      <c r="C28" s="48" t="s">
        <v>37</v>
      </c>
      <c r="D28" s="47" t="s">
        <v>130</v>
      </c>
      <c r="E28" s="49"/>
      <c r="F28" s="47" t="s">
        <v>129</v>
      </c>
      <c r="G28" s="51" t="s">
        <v>128</v>
      </c>
      <c r="H28" s="48" t="s">
        <v>37</v>
      </c>
      <c r="I28" s="47" t="s">
        <v>39</v>
      </c>
      <c r="J28" s="47" t="s">
        <v>127</v>
      </c>
      <c r="K28" s="49"/>
      <c r="L28" s="47" t="s">
        <v>62</v>
      </c>
      <c r="M28" s="49">
        <v>20917</v>
      </c>
      <c r="N28" s="49">
        <v>3414</v>
      </c>
      <c r="O28" s="14"/>
      <c r="P28" s="37">
        <f t="shared" si="0"/>
        <v>24331</v>
      </c>
      <c r="Q28" s="50">
        <v>24</v>
      </c>
      <c r="R28" s="49"/>
      <c r="S28" s="42"/>
    </row>
    <row r="29" spans="1:19" s="36" customFormat="1" x14ac:dyDescent="0.25">
      <c r="A29" s="47" t="s">
        <v>119</v>
      </c>
      <c r="B29" s="47" t="s">
        <v>167</v>
      </c>
      <c r="C29" s="48" t="s">
        <v>37</v>
      </c>
      <c r="D29" s="47" t="s">
        <v>131</v>
      </c>
      <c r="E29" s="49"/>
      <c r="F29" s="47" t="s">
        <v>132</v>
      </c>
      <c r="G29" s="51" t="s">
        <v>133</v>
      </c>
      <c r="H29" s="48" t="s">
        <v>37</v>
      </c>
      <c r="I29" s="47" t="s">
        <v>39</v>
      </c>
      <c r="J29" s="47" t="s">
        <v>131</v>
      </c>
      <c r="K29" s="49"/>
      <c r="L29" s="47" t="s">
        <v>62</v>
      </c>
      <c r="M29" s="49">
        <v>10689</v>
      </c>
      <c r="N29" s="49">
        <v>3666</v>
      </c>
      <c r="O29" s="14"/>
      <c r="P29" s="37">
        <f t="shared" si="0"/>
        <v>14355</v>
      </c>
      <c r="Q29" s="50">
        <v>24</v>
      </c>
      <c r="R29" s="49"/>
      <c r="S29" s="42"/>
    </row>
    <row r="30" spans="1:19" s="36" customFormat="1" x14ac:dyDescent="0.25">
      <c r="A30" s="47" t="s">
        <v>119</v>
      </c>
      <c r="B30" s="47" t="s">
        <v>168</v>
      </c>
      <c r="C30" s="48" t="s">
        <v>37</v>
      </c>
      <c r="D30" s="47" t="s">
        <v>134</v>
      </c>
      <c r="E30" s="49"/>
      <c r="F30" s="47" t="s">
        <v>135</v>
      </c>
      <c r="G30" s="51" t="s">
        <v>136</v>
      </c>
      <c r="H30" s="48" t="s">
        <v>37</v>
      </c>
      <c r="I30" s="47" t="s">
        <v>39</v>
      </c>
      <c r="J30" s="47" t="s">
        <v>134</v>
      </c>
      <c r="K30" s="49"/>
      <c r="L30" s="47" t="s">
        <v>62</v>
      </c>
      <c r="M30" s="49">
        <v>10091</v>
      </c>
      <c r="N30" s="49">
        <v>1793</v>
      </c>
      <c r="O30" s="14"/>
      <c r="P30" s="37">
        <f t="shared" si="0"/>
        <v>11884</v>
      </c>
      <c r="Q30" s="50">
        <v>35</v>
      </c>
      <c r="R30" s="49"/>
      <c r="S30" s="42"/>
    </row>
    <row r="31" spans="1:19" s="36" customFormat="1" x14ac:dyDescent="0.25">
      <c r="A31" s="47" t="s">
        <v>119</v>
      </c>
      <c r="B31" s="47" t="s">
        <v>169</v>
      </c>
      <c r="C31" s="48" t="s">
        <v>37</v>
      </c>
      <c r="D31" s="47" t="s">
        <v>137</v>
      </c>
      <c r="E31" s="49"/>
      <c r="F31" s="47" t="s">
        <v>139</v>
      </c>
      <c r="G31" s="51" t="s">
        <v>138</v>
      </c>
      <c r="H31" s="48" t="s">
        <v>37</v>
      </c>
      <c r="I31" s="47" t="s">
        <v>39</v>
      </c>
      <c r="J31" s="47" t="s">
        <v>140</v>
      </c>
      <c r="K31" s="49"/>
      <c r="L31" s="47" t="s">
        <v>62</v>
      </c>
      <c r="M31" s="49"/>
      <c r="N31" s="49"/>
      <c r="O31" s="14">
        <v>9893</v>
      </c>
      <c r="P31" s="37">
        <f t="shared" si="0"/>
        <v>9893</v>
      </c>
      <c r="Q31" s="50">
        <v>17</v>
      </c>
      <c r="R31" s="49"/>
      <c r="S31" s="42"/>
    </row>
    <row r="32" spans="1:19" s="36" customFormat="1" x14ac:dyDescent="0.25">
      <c r="A32" s="47" t="s">
        <v>119</v>
      </c>
      <c r="B32" s="47" t="s">
        <v>170</v>
      </c>
      <c r="C32" s="48" t="s">
        <v>37</v>
      </c>
      <c r="D32" s="47" t="s">
        <v>141</v>
      </c>
      <c r="E32" s="49"/>
      <c r="F32" s="47" t="s">
        <v>142</v>
      </c>
      <c r="G32" s="51" t="s">
        <v>33</v>
      </c>
      <c r="H32" s="48" t="s">
        <v>37</v>
      </c>
      <c r="I32" s="47" t="s">
        <v>39</v>
      </c>
      <c r="J32" s="47" t="s">
        <v>141</v>
      </c>
      <c r="K32" s="49"/>
      <c r="L32" s="47" t="s">
        <v>62</v>
      </c>
      <c r="M32" s="49">
        <v>11124</v>
      </c>
      <c r="N32" s="49">
        <v>2433</v>
      </c>
      <c r="O32" s="14"/>
      <c r="P32" s="37">
        <f t="shared" si="0"/>
        <v>13557</v>
      </c>
      <c r="Q32" s="50">
        <v>35</v>
      </c>
      <c r="R32" s="49"/>
      <c r="S32" s="42"/>
    </row>
    <row r="33" spans="1:19" s="36" customFormat="1" x14ac:dyDescent="0.25">
      <c r="A33" s="47" t="s">
        <v>119</v>
      </c>
      <c r="B33" s="47" t="s">
        <v>171</v>
      </c>
      <c r="C33" s="48" t="s">
        <v>37</v>
      </c>
      <c r="D33" s="47" t="s">
        <v>159</v>
      </c>
      <c r="E33" s="49"/>
      <c r="F33" s="47" t="s">
        <v>145</v>
      </c>
      <c r="G33" s="51" t="s">
        <v>143</v>
      </c>
      <c r="H33" s="48" t="s">
        <v>37</v>
      </c>
      <c r="I33" s="47" t="s">
        <v>39</v>
      </c>
      <c r="J33" s="47" t="s">
        <v>144</v>
      </c>
      <c r="K33" s="49"/>
      <c r="L33" s="47" t="s">
        <v>62</v>
      </c>
      <c r="M33" s="49"/>
      <c r="N33" s="49"/>
      <c r="O33" s="14">
        <v>8413</v>
      </c>
      <c r="P33" s="37">
        <f t="shared" si="0"/>
        <v>8413</v>
      </c>
      <c r="Q33" s="50">
        <v>17</v>
      </c>
      <c r="R33" s="49"/>
      <c r="S33" s="42"/>
    </row>
    <row r="34" spans="1:19" s="36" customFormat="1" x14ac:dyDescent="0.25">
      <c r="A34" s="69" t="s">
        <v>119</v>
      </c>
      <c r="B34" s="47" t="s">
        <v>172</v>
      </c>
      <c r="C34" s="35" t="s">
        <v>37</v>
      </c>
      <c r="D34" s="69" t="s">
        <v>146</v>
      </c>
      <c r="F34" s="69" t="s">
        <v>147</v>
      </c>
      <c r="G34" s="70" t="s">
        <v>120</v>
      </c>
      <c r="H34" s="35" t="s">
        <v>37</v>
      </c>
      <c r="I34" s="69" t="s">
        <v>39</v>
      </c>
      <c r="J34" s="69" t="s">
        <v>146</v>
      </c>
      <c r="L34" s="69" t="s">
        <v>38</v>
      </c>
      <c r="M34" s="36">
        <v>10662</v>
      </c>
      <c r="N34" s="36">
        <v>5186</v>
      </c>
      <c r="P34" s="37">
        <f t="shared" si="0"/>
        <v>15848</v>
      </c>
      <c r="Q34" s="71">
        <v>24</v>
      </c>
    </row>
    <row r="35" spans="1:19" s="36" customFormat="1" x14ac:dyDescent="0.25">
      <c r="A35" s="47" t="s">
        <v>119</v>
      </c>
      <c r="B35" s="47" t="s">
        <v>173</v>
      </c>
      <c r="C35" s="48" t="s">
        <v>37</v>
      </c>
      <c r="D35" s="47" t="s">
        <v>148</v>
      </c>
      <c r="E35" s="49"/>
      <c r="F35" s="47" t="s">
        <v>150</v>
      </c>
      <c r="G35" s="51" t="s">
        <v>149</v>
      </c>
      <c r="H35" s="48" t="s">
        <v>37</v>
      </c>
      <c r="I35" s="47" t="s">
        <v>39</v>
      </c>
      <c r="J35" s="47" t="s">
        <v>148</v>
      </c>
      <c r="K35" s="49"/>
      <c r="L35" s="28" t="s">
        <v>43</v>
      </c>
      <c r="M35" s="49">
        <v>31361</v>
      </c>
      <c r="N35" s="49">
        <v>25048</v>
      </c>
      <c r="O35" s="14"/>
      <c r="P35" s="37">
        <f t="shared" si="0"/>
        <v>56409</v>
      </c>
      <c r="Q35" s="50">
        <v>35</v>
      </c>
      <c r="R35" s="49"/>
      <c r="S35" s="42"/>
    </row>
    <row r="36" spans="1:19" s="36" customFormat="1" ht="14.25" customHeight="1" x14ac:dyDescent="0.25">
      <c r="A36" s="47" t="s">
        <v>75</v>
      </c>
      <c r="B36" s="47" t="s">
        <v>34</v>
      </c>
      <c r="C36" s="48" t="s">
        <v>37</v>
      </c>
      <c r="D36" s="72" t="s">
        <v>151</v>
      </c>
      <c r="E36" s="49"/>
      <c r="F36" s="72" t="s">
        <v>75</v>
      </c>
      <c r="G36" s="47" t="s">
        <v>34</v>
      </c>
      <c r="H36" s="48" t="s">
        <v>37</v>
      </c>
      <c r="I36" s="47" t="s">
        <v>39</v>
      </c>
      <c r="J36" s="72" t="s">
        <v>151</v>
      </c>
      <c r="K36" s="49"/>
      <c r="L36" s="28" t="s">
        <v>43</v>
      </c>
      <c r="M36" s="49">
        <v>42454</v>
      </c>
      <c r="N36" s="49">
        <v>28657</v>
      </c>
      <c r="O36" s="14"/>
      <c r="P36" s="37">
        <f t="shared" si="0"/>
        <v>71111</v>
      </c>
      <c r="Q36" s="50">
        <v>35</v>
      </c>
      <c r="R36" s="49"/>
      <c r="S36" s="42"/>
    </row>
    <row r="37" spans="1:19" s="36" customFormat="1" x14ac:dyDescent="0.25">
      <c r="A37" s="47" t="s">
        <v>76</v>
      </c>
      <c r="B37" s="47" t="s">
        <v>35</v>
      </c>
      <c r="C37" s="48" t="s">
        <v>37</v>
      </c>
      <c r="D37" s="47" t="s">
        <v>152</v>
      </c>
      <c r="E37" s="49"/>
      <c r="F37" s="47" t="s">
        <v>153</v>
      </c>
      <c r="G37" s="47" t="s">
        <v>35</v>
      </c>
      <c r="H37" s="48" t="s">
        <v>37</v>
      </c>
      <c r="I37" s="47" t="s">
        <v>39</v>
      </c>
      <c r="J37" s="47" t="s">
        <v>154</v>
      </c>
      <c r="K37" s="49"/>
      <c r="L37" s="28" t="s">
        <v>43</v>
      </c>
      <c r="M37" s="49">
        <v>8473</v>
      </c>
      <c r="N37" s="49">
        <v>1407</v>
      </c>
      <c r="O37" s="14"/>
      <c r="P37" s="37">
        <f t="shared" si="0"/>
        <v>9880</v>
      </c>
      <c r="Q37" s="50" t="s">
        <v>88</v>
      </c>
      <c r="R37" s="49"/>
      <c r="S37" s="42"/>
    </row>
    <row r="38" spans="1:19" s="40" customFormat="1" x14ac:dyDescent="0.25">
      <c r="A38" s="31" t="s">
        <v>105</v>
      </c>
      <c r="B38" s="31" t="s">
        <v>106</v>
      </c>
      <c r="C38" s="33" t="s">
        <v>37</v>
      </c>
      <c r="D38" s="31" t="s">
        <v>160</v>
      </c>
      <c r="E38" s="33"/>
      <c r="F38" s="31" t="s">
        <v>116</v>
      </c>
      <c r="G38" s="33" t="s">
        <v>117</v>
      </c>
      <c r="H38" s="33" t="s">
        <v>37</v>
      </c>
      <c r="I38" s="31" t="s">
        <v>39</v>
      </c>
      <c r="J38" s="31" t="s">
        <v>115</v>
      </c>
      <c r="K38" s="33"/>
      <c r="L38" s="31" t="s">
        <v>62</v>
      </c>
      <c r="M38" s="33">
        <v>4142</v>
      </c>
      <c r="N38" s="33">
        <v>4121</v>
      </c>
      <c r="O38" s="14"/>
      <c r="P38" s="37">
        <f t="shared" si="0"/>
        <v>8263</v>
      </c>
      <c r="Q38" s="38">
        <v>24</v>
      </c>
      <c r="R38" s="33"/>
      <c r="S38" s="44"/>
    </row>
    <row r="39" spans="1:19" s="35" customFormat="1" x14ac:dyDescent="0.25">
      <c r="A39" s="57" t="s">
        <v>105</v>
      </c>
      <c r="B39" s="57" t="s">
        <v>36</v>
      </c>
      <c r="C39" s="48" t="s">
        <v>37</v>
      </c>
      <c r="D39" s="57" t="s">
        <v>155</v>
      </c>
      <c r="E39" s="48"/>
      <c r="F39" s="57" t="s">
        <v>156</v>
      </c>
      <c r="G39" s="48" t="s">
        <v>157</v>
      </c>
      <c r="H39" s="48" t="s">
        <v>37</v>
      </c>
      <c r="I39" s="57" t="s">
        <v>39</v>
      </c>
      <c r="J39" s="57" t="s">
        <v>155</v>
      </c>
      <c r="K39" s="48"/>
      <c r="L39" s="57" t="s">
        <v>43</v>
      </c>
      <c r="M39" s="48">
        <v>1762</v>
      </c>
      <c r="N39" s="48">
        <v>1454</v>
      </c>
      <c r="O39" s="27"/>
      <c r="P39" s="37">
        <f t="shared" si="0"/>
        <v>3216</v>
      </c>
      <c r="Q39" s="58">
        <v>24</v>
      </c>
      <c r="R39" s="48"/>
      <c r="S39" s="45"/>
    </row>
    <row r="40" spans="1:19" s="14" customFormat="1" x14ac:dyDescent="0.25">
      <c r="A40" s="13" t="s">
        <v>40</v>
      </c>
      <c r="B40" s="28" t="s">
        <v>41</v>
      </c>
      <c r="C40" s="13" t="s">
        <v>37</v>
      </c>
      <c r="D40" s="28" t="s">
        <v>44</v>
      </c>
      <c r="F40" s="28" t="s">
        <v>45</v>
      </c>
      <c r="G40" s="51" t="s">
        <v>46</v>
      </c>
      <c r="H40" s="13" t="s">
        <v>37</v>
      </c>
      <c r="I40" s="47" t="s">
        <v>39</v>
      </c>
      <c r="J40" s="28" t="s">
        <v>44</v>
      </c>
      <c r="L40" s="28" t="s">
        <v>43</v>
      </c>
      <c r="M40" s="14">
        <v>27050</v>
      </c>
      <c r="N40" s="14">
        <v>11347</v>
      </c>
      <c r="O40" s="27"/>
      <c r="P40" s="37">
        <f t="shared" si="0"/>
        <v>38397</v>
      </c>
      <c r="Q40" s="55" t="s">
        <v>88</v>
      </c>
      <c r="S40" s="46"/>
    </row>
    <row r="41" spans="1:19" x14ac:dyDescent="0.25">
      <c r="A41" s="74" t="s">
        <v>14</v>
      </c>
      <c r="M41" s="73">
        <f>SUM(M5:M40)</f>
        <v>890735</v>
      </c>
      <c r="N41" s="73">
        <f>SUM(N5:N40)</f>
        <v>348634</v>
      </c>
      <c r="O41" s="73">
        <f>SUM(O5:O40)</f>
        <v>31990</v>
      </c>
      <c r="P41" s="73">
        <f>SUM(P5:P40)</f>
        <v>1271359</v>
      </c>
      <c r="Q41" s="73">
        <f>SUM(Q5:Q40)</f>
        <v>838</v>
      </c>
    </row>
  </sheetData>
  <mergeCells count="4">
    <mergeCell ref="A3:C3"/>
    <mergeCell ref="D3:I3"/>
    <mergeCell ref="J3:K3"/>
    <mergeCell ref="M3:P3"/>
  </mergeCells>
  <phoneticPr fontId="9" type="noConversion"/>
  <pageMargins left="0.7" right="0.7" top="0.75" bottom="0.75" header="0.3" footer="0.3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7"/>
  <sheetViews>
    <sheetView workbookViewId="0">
      <selection activeCell="G13" sqref="G13"/>
    </sheetView>
  </sheetViews>
  <sheetFormatPr defaultRowHeight="15" x14ac:dyDescent="0.25"/>
  <cols>
    <col min="1" max="1" width="28.85546875" customWidth="1"/>
    <col min="2" max="2" width="23.5703125" customWidth="1"/>
    <col min="3" max="3" width="11.28515625" bestFit="1" customWidth="1"/>
    <col min="4" max="4" width="24.42578125" customWidth="1"/>
    <col min="5" max="5" width="22.140625" customWidth="1"/>
    <col min="6" max="6" width="15.42578125" customWidth="1"/>
    <col min="7" max="7" width="14.5703125" customWidth="1"/>
    <col min="8" max="8" width="16.85546875" customWidth="1"/>
    <col min="9" max="9" width="15.28515625" customWidth="1"/>
    <col min="10" max="10" width="11.7109375" customWidth="1"/>
    <col min="11" max="11" width="16.7109375" customWidth="1"/>
    <col min="12" max="12" width="16.42578125" customWidth="1"/>
    <col min="13" max="13" width="11.85546875" customWidth="1"/>
    <col min="14" max="14" width="16.42578125" customWidth="1"/>
    <col min="16" max="16" width="12.28515625" customWidth="1"/>
  </cols>
  <sheetData>
    <row r="1" spans="1:18" x14ac:dyDescent="0.25">
      <c r="A1" s="1" t="s">
        <v>18</v>
      </c>
      <c r="B1" s="1"/>
      <c r="C1" s="1"/>
      <c r="D1" s="1"/>
      <c r="E1" s="1"/>
      <c r="F1" s="1"/>
    </row>
    <row r="2" spans="1:18" ht="15.75" thickBot="1" x14ac:dyDescent="0.3"/>
    <row r="3" spans="1:18" ht="135" x14ac:dyDescent="0.25">
      <c r="A3" s="77" t="s">
        <v>21</v>
      </c>
      <c r="B3" s="78"/>
      <c r="C3" s="78"/>
      <c r="D3" s="77" t="s">
        <v>0</v>
      </c>
      <c r="E3" s="78"/>
      <c r="F3" s="78"/>
      <c r="G3" s="78"/>
      <c r="H3" s="78"/>
      <c r="I3" s="79"/>
      <c r="J3" s="80" t="s">
        <v>22</v>
      </c>
      <c r="K3" s="81"/>
      <c r="L3" s="2" t="s">
        <v>23</v>
      </c>
      <c r="M3" s="85" t="s">
        <v>1</v>
      </c>
      <c r="N3" s="86"/>
      <c r="O3" s="86"/>
      <c r="P3" s="87"/>
      <c r="Q3" s="3" t="s">
        <v>2</v>
      </c>
      <c r="R3" s="3" t="s">
        <v>3</v>
      </c>
    </row>
    <row r="4" spans="1:18" ht="36" x14ac:dyDescent="0.25">
      <c r="A4" s="4" t="s">
        <v>4</v>
      </c>
      <c r="B4" s="5" t="s">
        <v>5</v>
      </c>
      <c r="C4" s="10" t="s">
        <v>6</v>
      </c>
      <c r="D4" s="6" t="s">
        <v>7</v>
      </c>
      <c r="E4" s="7" t="s">
        <v>19</v>
      </c>
      <c r="F4" s="7" t="s">
        <v>8</v>
      </c>
      <c r="G4" s="7" t="s">
        <v>9</v>
      </c>
      <c r="H4" s="12" t="s">
        <v>10</v>
      </c>
      <c r="I4" s="8" t="s">
        <v>20</v>
      </c>
      <c r="J4" s="6" t="s">
        <v>7</v>
      </c>
      <c r="K4" s="8" t="s">
        <v>19</v>
      </c>
      <c r="L4" s="9"/>
      <c r="M4" s="4" t="s">
        <v>11</v>
      </c>
      <c r="N4" s="5" t="s">
        <v>12</v>
      </c>
      <c r="O4" s="10" t="s">
        <v>13</v>
      </c>
      <c r="P4" s="11" t="s">
        <v>14</v>
      </c>
      <c r="Q4" s="9" t="s">
        <v>15</v>
      </c>
      <c r="R4" s="9" t="s">
        <v>16</v>
      </c>
    </row>
    <row r="5" spans="1:18" s="14" customFormat="1" ht="12.75" x14ac:dyDescent="0.25">
      <c r="A5" s="13"/>
      <c r="B5" s="13"/>
      <c r="C5" s="17"/>
      <c r="D5" s="13"/>
      <c r="F5" s="13"/>
      <c r="G5" s="18"/>
      <c r="H5" s="18"/>
      <c r="M5" s="19"/>
      <c r="N5" s="19"/>
      <c r="O5" s="19"/>
    </row>
    <row r="6" spans="1:18" s="14" customFormat="1" ht="12.75" x14ac:dyDescent="0.25">
      <c r="A6" s="13"/>
      <c r="B6" s="13"/>
      <c r="C6" s="17"/>
      <c r="D6" s="13"/>
      <c r="F6" s="13"/>
      <c r="G6" s="18"/>
      <c r="H6" s="18"/>
      <c r="M6" s="19"/>
      <c r="N6" s="19"/>
      <c r="O6" s="19"/>
    </row>
    <row r="7" spans="1:18" s="14" customFormat="1" ht="12.75" x14ac:dyDescent="0.25">
      <c r="A7" s="13"/>
      <c r="B7" s="13"/>
      <c r="C7" s="17"/>
      <c r="D7" s="13"/>
      <c r="F7" s="13"/>
      <c r="G7" s="18"/>
      <c r="H7" s="18"/>
      <c r="M7" s="19"/>
      <c r="N7" s="19"/>
      <c r="O7" s="19"/>
    </row>
    <row r="8" spans="1:18" s="14" customFormat="1" ht="12.75" x14ac:dyDescent="0.25">
      <c r="A8" s="13"/>
      <c r="B8" s="13"/>
      <c r="C8" s="17"/>
      <c r="D8" s="13"/>
      <c r="F8" s="13"/>
      <c r="G8" s="18"/>
      <c r="H8" s="18"/>
      <c r="M8" s="19"/>
      <c r="N8" s="19"/>
      <c r="O8" s="19"/>
    </row>
    <row r="9" spans="1:18" s="14" customFormat="1" ht="12.75" x14ac:dyDescent="0.25">
      <c r="A9" s="13"/>
      <c r="B9" s="13"/>
      <c r="C9" s="17"/>
      <c r="D9" s="13"/>
      <c r="F9" s="13"/>
      <c r="G9" s="18"/>
      <c r="H9" s="18"/>
      <c r="M9" s="19"/>
      <c r="N9" s="19"/>
      <c r="O9" s="19"/>
    </row>
    <row r="10" spans="1:18" s="14" customFormat="1" ht="12.75" x14ac:dyDescent="0.25">
      <c r="A10" s="13"/>
      <c r="B10" s="13"/>
      <c r="C10" s="17"/>
      <c r="D10" s="13"/>
      <c r="F10" s="13"/>
      <c r="G10" s="18"/>
      <c r="H10" s="18"/>
      <c r="M10" s="19"/>
      <c r="N10" s="19"/>
      <c r="O10" s="19"/>
    </row>
    <row r="11" spans="1:18" s="14" customFormat="1" ht="12.75" x14ac:dyDescent="0.25">
      <c r="A11" s="13"/>
      <c r="B11" s="13"/>
      <c r="C11" s="17"/>
      <c r="D11" s="13"/>
      <c r="F11" s="13"/>
      <c r="G11" s="18"/>
      <c r="H11" s="18"/>
      <c r="M11" s="19"/>
      <c r="N11" s="19"/>
      <c r="O11" s="19"/>
    </row>
    <row r="12" spans="1:18" s="14" customFormat="1" ht="12.75" x14ac:dyDescent="0.25">
      <c r="A12" s="13"/>
      <c r="B12" s="13"/>
      <c r="C12" s="17"/>
      <c r="D12" s="13"/>
      <c r="F12" s="13"/>
      <c r="G12" s="18"/>
      <c r="H12" s="18"/>
      <c r="M12" s="19"/>
      <c r="N12" s="19"/>
      <c r="O12" s="19"/>
    </row>
    <row r="13" spans="1:18" s="14" customFormat="1" ht="12.75" x14ac:dyDescent="0.25">
      <c r="A13" s="13"/>
      <c r="B13" s="13"/>
      <c r="C13" s="17"/>
      <c r="D13" s="13"/>
      <c r="F13" s="13"/>
      <c r="G13" s="18"/>
      <c r="H13" s="18"/>
      <c r="M13" s="19"/>
      <c r="N13" s="19"/>
      <c r="O13" s="19"/>
    </row>
    <row r="14" spans="1:18" s="14" customFormat="1" ht="12.75" x14ac:dyDescent="0.25">
      <c r="A14" s="13"/>
      <c r="B14" s="13"/>
      <c r="C14" s="17"/>
      <c r="D14" s="13"/>
      <c r="F14" s="13"/>
      <c r="G14" s="18"/>
      <c r="H14" s="18"/>
      <c r="M14" s="19"/>
      <c r="N14" s="19"/>
      <c r="O14" s="19"/>
    </row>
    <row r="15" spans="1:18" s="14" customFormat="1" ht="12.75" x14ac:dyDescent="0.25">
      <c r="A15" s="13"/>
      <c r="B15" s="13"/>
      <c r="C15" s="17"/>
      <c r="D15" s="13"/>
      <c r="F15" s="13"/>
      <c r="G15" s="18"/>
      <c r="H15" s="18"/>
      <c r="M15" s="19"/>
      <c r="N15" s="19"/>
      <c r="O15" s="19"/>
    </row>
    <row r="16" spans="1:18" s="14" customFormat="1" ht="12.75" x14ac:dyDescent="0.25">
      <c r="A16" s="13"/>
      <c r="B16" s="13"/>
      <c r="C16" s="17"/>
      <c r="D16" s="13"/>
      <c r="F16" s="13"/>
      <c r="G16" s="18"/>
      <c r="H16" s="18"/>
      <c r="M16" s="19"/>
      <c r="N16" s="19"/>
      <c r="O16" s="19"/>
    </row>
    <row r="17" spans="1:15" s="14" customFormat="1" ht="12.75" x14ac:dyDescent="0.25">
      <c r="A17" s="13"/>
      <c r="B17" s="13"/>
      <c r="C17" s="17"/>
      <c r="D17" s="13"/>
      <c r="F17" s="13"/>
      <c r="G17" s="18"/>
      <c r="H17" s="18"/>
      <c r="M17" s="19"/>
      <c r="N17" s="19"/>
      <c r="O17" s="19"/>
    </row>
    <row r="18" spans="1:15" s="14" customFormat="1" ht="12.75" x14ac:dyDescent="0.25">
      <c r="A18" s="13"/>
      <c r="B18" s="13"/>
      <c r="C18" s="17"/>
      <c r="D18" s="13"/>
      <c r="F18" s="13"/>
      <c r="G18" s="18"/>
      <c r="H18" s="18"/>
      <c r="M18" s="19"/>
      <c r="N18" s="19"/>
      <c r="O18" s="19"/>
    </row>
    <row r="19" spans="1:15" s="14" customFormat="1" ht="12.75" x14ac:dyDescent="0.25">
      <c r="A19" s="13"/>
      <c r="B19" s="13"/>
      <c r="C19" s="17"/>
      <c r="D19" s="13"/>
      <c r="F19" s="13"/>
      <c r="G19" s="18"/>
      <c r="H19" s="18"/>
      <c r="M19" s="19"/>
      <c r="N19" s="19"/>
      <c r="O19" s="19"/>
    </row>
    <row r="20" spans="1:15" s="14" customFormat="1" ht="12.75" x14ac:dyDescent="0.25">
      <c r="A20" s="13"/>
      <c r="B20" s="13"/>
      <c r="C20" s="17"/>
      <c r="D20" s="13"/>
      <c r="F20" s="13"/>
      <c r="G20" s="18"/>
      <c r="H20" s="18"/>
      <c r="M20" s="19"/>
      <c r="N20" s="19"/>
      <c r="O20" s="19"/>
    </row>
    <row r="21" spans="1:15" s="14" customFormat="1" ht="12.75" x14ac:dyDescent="0.25">
      <c r="A21" s="13"/>
      <c r="B21" s="13"/>
      <c r="C21" s="17"/>
      <c r="D21" s="13"/>
      <c r="F21" s="13"/>
      <c r="G21" s="18"/>
      <c r="H21" s="18"/>
      <c r="M21" s="19"/>
      <c r="N21" s="19"/>
      <c r="O21" s="19"/>
    </row>
    <row r="22" spans="1:15" s="14" customFormat="1" ht="12.75" x14ac:dyDescent="0.25">
      <c r="A22" s="13"/>
      <c r="B22" s="13"/>
      <c r="C22" s="17"/>
      <c r="D22" s="13"/>
      <c r="F22" s="13"/>
      <c r="G22" s="18"/>
      <c r="H22" s="18"/>
      <c r="M22" s="19"/>
      <c r="N22" s="19"/>
      <c r="O22" s="19"/>
    </row>
    <row r="23" spans="1:15" s="14" customFormat="1" ht="12.75" x14ac:dyDescent="0.25">
      <c r="A23" s="13"/>
      <c r="B23" s="13"/>
      <c r="C23" s="17"/>
      <c r="D23" s="13"/>
      <c r="F23" s="13"/>
      <c r="G23" s="18"/>
      <c r="H23" s="18"/>
      <c r="M23" s="19"/>
      <c r="N23" s="19"/>
      <c r="O23" s="19"/>
    </row>
    <row r="24" spans="1:15" s="14" customFormat="1" ht="12.75" x14ac:dyDescent="0.25">
      <c r="A24" s="13"/>
      <c r="B24" s="13"/>
      <c r="C24" s="17"/>
      <c r="D24" s="13"/>
      <c r="F24" s="13"/>
      <c r="G24" s="18"/>
      <c r="H24" s="18"/>
      <c r="M24" s="19"/>
      <c r="N24" s="19"/>
      <c r="O24" s="19"/>
    </row>
    <row r="25" spans="1:15" s="14" customFormat="1" ht="12.75" x14ac:dyDescent="0.25">
      <c r="A25" s="13"/>
      <c r="B25" s="13"/>
      <c r="C25" s="17"/>
      <c r="D25" s="13"/>
      <c r="F25" s="13"/>
      <c r="G25" s="18"/>
      <c r="H25" s="18"/>
      <c r="M25" s="19"/>
      <c r="N25" s="19"/>
      <c r="O25" s="19"/>
    </row>
    <row r="26" spans="1:15" s="14" customFormat="1" ht="12.75" x14ac:dyDescent="0.25">
      <c r="A26" s="13"/>
      <c r="B26" s="13"/>
      <c r="C26" s="17"/>
      <c r="D26" s="13"/>
      <c r="F26" s="13"/>
      <c r="G26" s="18"/>
      <c r="H26" s="18"/>
      <c r="M26" s="19"/>
      <c r="N26" s="19"/>
      <c r="O26" s="19"/>
    </row>
    <row r="27" spans="1:15" s="14" customFormat="1" ht="12.75" x14ac:dyDescent="0.25">
      <c r="A27" s="13"/>
      <c r="B27" s="13"/>
      <c r="C27" s="17"/>
      <c r="D27" s="13"/>
      <c r="F27" s="13"/>
      <c r="G27" s="18"/>
      <c r="H27" s="18"/>
      <c r="M27" s="19"/>
      <c r="N27" s="19"/>
      <c r="O27" s="19"/>
    </row>
    <row r="28" spans="1:15" s="14" customFormat="1" ht="12.75" x14ac:dyDescent="0.25">
      <c r="A28" s="13"/>
      <c r="B28" s="13"/>
      <c r="C28" s="17"/>
      <c r="D28" s="13"/>
      <c r="F28" s="13"/>
      <c r="G28" s="18"/>
      <c r="H28" s="18"/>
      <c r="M28" s="19"/>
      <c r="N28" s="19"/>
      <c r="O28" s="19"/>
    </row>
    <row r="29" spans="1:15" s="14" customFormat="1" ht="12.75" x14ac:dyDescent="0.25">
      <c r="A29" s="13"/>
      <c r="B29" s="13"/>
      <c r="C29" s="17"/>
      <c r="D29" s="13"/>
      <c r="F29" s="13"/>
      <c r="G29" s="18"/>
      <c r="H29" s="18"/>
      <c r="M29" s="19"/>
      <c r="N29" s="19"/>
      <c r="O29" s="19"/>
    </row>
    <row r="30" spans="1:15" s="14" customFormat="1" ht="12.75" x14ac:dyDescent="0.25">
      <c r="A30" s="13"/>
      <c r="B30" s="13"/>
      <c r="C30" s="17"/>
      <c r="D30" s="13"/>
      <c r="F30" s="13"/>
      <c r="G30" s="18"/>
      <c r="H30" s="18"/>
      <c r="M30" s="19"/>
      <c r="N30" s="19"/>
      <c r="O30" s="19"/>
    </row>
    <row r="31" spans="1:15" s="14" customFormat="1" ht="12.75" x14ac:dyDescent="0.25">
      <c r="A31" s="13"/>
      <c r="B31" s="13"/>
      <c r="C31" s="17"/>
      <c r="D31" s="13"/>
      <c r="F31" s="13"/>
      <c r="G31" s="18"/>
      <c r="H31" s="18"/>
      <c r="M31" s="19"/>
      <c r="N31" s="19"/>
      <c r="O31" s="19"/>
    </row>
    <row r="32" spans="1:15" s="14" customFormat="1" ht="12.75" x14ac:dyDescent="0.25">
      <c r="A32" s="13"/>
      <c r="B32" s="13"/>
      <c r="C32" s="17"/>
      <c r="D32" s="13"/>
      <c r="F32" s="13"/>
      <c r="G32" s="18"/>
      <c r="H32" s="18"/>
      <c r="M32" s="19"/>
      <c r="N32" s="19"/>
      <c r="O32" s="19"/>
    </row>
    <row r="33" spans="1:15" s="14" customFormat="1" ht="12.75" x14ac:dyDescent="0.25">
      <c r="A33" s="13"/>
      <c r="B33" s="13"/>
      <c r="C33" s="17"/>
      <c r="D33" s="13"/>
      <c r="F33" s="13"/>
      <c r="G33" s="18"/>
      <c r="H33" s="18"/>
      <c r="M33" s="19"/>
      <c r="N33" s="19"/>
      <c r="O33" s="19"/>
    </row>
    <row r="34" spans="1:15" s="14" customFormat="1" ht="12.75" x14ac:dyDescent="0.25">
      <c r="A34" s="13"/>
      <c r="B34" s="13"/>
      <c r="C34" s="17"/>
      <c r="D34" s="13"/>
      <c r="F34" s="13"/>
      <c r="G34" s="18"/>
      <c r="H34" s="18"/>
      <c r="M34" s="19"/>
      <c r="N34" s="19"/>
      <c r="O34" s="19"/>
    </row>
    <row r="35" spans="1:15" s="14" customFormat="1" ht="12.75" x14ac:dyDescent="0.25">
      <c r="A35" s="13"/>
      <c r="B35" s="13"/>
      <c r="C35" s="17"/>
      <c r="D35" s="13"/>
      <c r="F35" s="13"/>
      <c r="G35" s="18"/>
      <c r="H35" s="18"/>
      <c r="M35" s="19"/>
      <c r="N35" s="19"/>
      <c r="O35" s="19"/>
    </row>
    <row r="36" spans="1:15" s="14" customFormat="1" ht="12.75" x14ac:dyDescent="0.25">
      <c r="A36" s="13"/>
      <c r="B36" s="13"/>
      <c r="C36" s="17"/>
      <c r="D36" s="13"/>
      <c r="F36" s="13"/>
      <c r="G36" s="18"/>
      <c r="H36" s="18"/>
      <c r="M36" s="19"/>
      <c r="N36" s="19"/>
      <c r="O36" s="19"/>
    </row>
    <row r="37" spans="1:15" s="14" customFormat="1" ht="12.75" x14ac:dyDescent="0.25">
      <c r="A37" s="13"/>
      <c r="B37" s="13"/>
      <c r="C37" s="17"/>
      <c r="D37" s="13"/>
      <c r="F37" s="13"/>
      <c r="G37" s="18"/>
      <c r="H37" s="18"/>
      <c r="M37" s="19"/>
      <c r="N37" s="19"/>
      <c r="O37" s="19"/>
    </row>
  </sheetData>
  <mergeCells count="4">
    <mergeCell ref="M3:P3"/>
    <mergeCell ref="A3:C3"/>
    <mergeCell ref="D3:I3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POSLOVNI PROSTORI</vt:lpstr>
      <vt:lpstr>JAVNA RAZVETLJAVA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Adela Ferme</cp:lastModifiedBy>
  <cp:lastPrinted>2022-11-24T08:25:05Z</cp:lastPrinted>
  <dcterms:created xsi:type="dcterms:W3CDTF">2018-04-23T07:01:25Z</dcterms:created>
  <dcterms:modified xsi:type="dcterms:W3CDTF">2022-11-24T13:28:46Z</dcterms:modified>
</cp:coreProperties>
</file>